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4_Glas_KGO_PI OL_GOL\"/>
    </mc:Choice>
  </mc:AlternateContent>
  <xr:revisionPtr revIDLastSave="0" documentId="13_ncr:1_{00368FB6-94FD-48E0-9849-78A0E9D9BA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s 4 Glas GOL" sheetId="1" r:id="rId1"/>
    <sheet name="Dropdown Kalk" sheetId="2" r:id="rId2"/>
  </sheets>
  <definedNames>
    <definedName name="_xlnm.Print_Titles" localSheetId="0">'Los 4 Glas GOL'!$1:$6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1" l="1"/>
  <c r="L18" i="1"/>
  <c r="N18" i="1" s="1"/>
  <c r="M17" i="1"/>
  <c r="L17" i="1"/>
  <c r="N17" i="1" s="1"/>
  <c r="M16" i="1"/>
  <c r="L16" i="1"/>
  <c r="M15" i="1"/>
  <c r="L15" i="1"/>
  <c r="N15" i="1" s="1"/>
  <c r="M14" i="1"/>
  <c r="L14" i="1"/>
  <c r="N14" i="1" s="1"/>
  <c r="M13" i="1"/>
  <c r="L13" i="1"/>
  <c r="N13" i="1" s="1"/>
  <c r="N12" i="1"/>
  <c r="M12" i="1"/>
  <c r="L12" i="1"/>
  <c r="M11" i="1"/>
  <c r="L11" i="1"/>
  <c r="M10" i="1"/>
  <c r="L10" i="1"/>
  <c r="N10" i="1" s="1"/>
  <c r="M9" i="1"/>
  <c r="L9" i="1"/>
  <c r="N9" i="1" s="1"/>
  <c r="N8" i="1"/>
  <c r="M8" i="1"/>
  <c r="L8" i="1"/>
  <c r="H18" i="1"/>
  <c r="H17" i="1"/>
  <c r="H16" i="1"/>
  <c r="N16" i="1" s="1"/>
  <c r="H15" i="1"/>
  <c r="H14" i="1"/>
  <c r="H13" i="1"/>
  <c r="H12" i="1"/>
  <c r="H11" i="1"/>
  <c r="H10" i="1"/>
  <c r="H9" i="1"/>
  <c r="H8" i="1"/>
  <c r="H7" i="1"/>
  <c r="F18" i="1"/>
  <c r="F12" i="1"/>
  <c r="N11" i="1" l="1"/>
  <c r="H24" i="1"/>
  <c r="L24" i="1" s="1"/>
  <c r="H23" i="1"/>
  <c r="L23" i="1" s="1"/>
  <c r="H22" i="1"/>
  <c r="L22" i="1" s="1"/>
  <c r="L7" i="1" l="1"/>
  <c r="M7" i="1" l="1"/>
  <c r="N7" i="1"/>
  <c r="L27" i="1"/>
  <c r="L29" i="1" s="1"/>
  <c r="L30" i="1" s="1"/>
  <c r="L31" i="1" s="1"/>
  <c r="M27" i="1" l="1"/>
</calcChain>
</file>

<file path=xl/sharedStrings.xml><?xml version="1.0" encoding="utf-8"?>
<sst xmlns="http://schemas.openxmlformats.org/spreadsheetml/2006/main" count="126" uniqueCount="73">
  <si>
    <t>Die einkalkulierten Stunden der Glasreinigung werden laut Wertungskonzept bewertet.</t>
  </si>
  <si>
    <t>Gesamt:</t>
  </si>
  <si>
    <t>[h/a]</t>
  </si>
  <si>
    <t>[€/a]</t>
  </si>
  <si>
    <r>
      <rPr>
        <u val="double"/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Für die kalk. Stundenlöhne sind für jeden Wert ein Detailnachweis des kalk. Stundenlohns zu erbringen.</t>
    </r>
  </si>
  <si>
    <t>Stück</t>
  </si>
  <si>
    <t>Osmoseverfahren
zur Ausführung</t>
  </si>
  <si>
    <t>Hubsteiger
zur Ausführung</t>
  </si>
  <si>
    <t>[€/Einsatz]</t>
  </si>
  <si>
    <r>
      <t xml:space="preserve">Jahrespreis für gesamte Position </t>
    </r>
    <r>
      <rPr>
        <b/>
        <u val="double"/>
        <vertAlign val="superscript"/>
        <sz val="10"/>
        <rFont val="Arial"/>
        <family val="2"/>
      </rPr>
      <t>2)</t>
    </r>
  </si>
  <si>
    <t>Preis pro Einsatz</t>
  </si>
  <si>
    <t>Einheit</t>
  </si>
  <si>
    <r>
      <t xml:space="preserve">Gesamtmenge </t>
    </r>
    <r>
      <rPr>
        <sz val="10"/>
        <rFont val="Arial"/>
        <family val="2"/>
      </rPr>
      <t>(Menge x Intervall pro Jahr)</t>
    </r>
  </si>
  <si>
    <r>
      <t>Menge</t>
    </r>
    <r>
      <rPr>
        <sz val="10"/>
        <rFont val="Arial"/>
        <family val="2"/>
      </rPr>
      <t xml:space="preserve"> 
(Stück)</t>
    </r>
  </si>
  <si>
    <t>Bermerkungen</t>
  </si>
  <si>
    <t>Kurztext</t>
  </si>
  <si>
    <t>m²</t>
  </si>
  <si>
    <t>[€/m²]
bzw. [€/Stck]</t>
  </si>
  <si>
    <t>[m²/h]</t>
  </si>
  <si>
    <t>[€/h]</t>
  </si>
  <si>
    <t>spez. Preis</t>
  </si>
  <si>
    <t>Eingesetzte Zeit</t>
  </si>
  <si>
    <t xml:space="preserve">Zeitansatz
(m² pro h) </t>
  </si>
  <si>
    <r>
      <t xml:space="preserve">kalk. Stundenlohn </t>
    </r>
    <r>
      <rPr>
        <b/>
        <u val="double"/>
        <vertAlign val="superscript"/>
        <sz val="10"/>
        <rFont val="Arial"/>
        <family val="2"/>
      </rPr>
      <t>1)</t>
    </r>
  </si>
  <si>
    <t>Anzahl der zu reinigenden Seiten</t>
  </si>
  <si>
    <t>Fensterart</t>
  </si>
  <si>
    <t>Glasreinigung</t>
  </si>
  <si>
    <t>Reinigungsarten</t>
  </si>
  <si>
    <t>Lfd. Nr.</t>
  </si>
  <si>
    <t>Außenglas/ Innenglas</t>
  </si>
  <si>
    <t>Außenglas</t>
  </si>
  <si>
    <t>Innenglas</t>
  </si>
  <si>
    <t>Glasbereiche</t>
  </si>
  <si>
    <t>Glasreinigung ohne Rahmen</t>
  </si>
  <si>
    <t>Reinigungsart</t>
  </si>
  <si>
    <t>Doppel- oder Kastenfenster ohne Sprossen</t>
  </si>
  <si>
    <t xml:space="preserve">Einfachfenster und Glastüren ohne Sprossen </t>
  </si>
  <si>
    <t>Intervallvorgabe</t>
  </si>
  <si>
    <r>
      <rPr>
        <u val="double"/>
        <vertAlign val="superscript"/>
        <sz val="10"/>
        <rFont val="Arial"/>
        <family val="2"/>
      </rPr>
      <t>2)</t>
    </r>
    <r>
      <rPr>
        <sz val="10"/>
        <rFont val="Arial"/>
        <family val="2"/>
      </rPr>
      <t xml:space="preserve"> Die Gesamtpreise (netto) sind in das Leistungsverzeichnis zu übernehmen!</t>
    </r>
  </si>
  <si>
    <r>
      <t xml:space="preserve">Jahrespreis (netto)
 für gesamte Position </t>
    </r>
    <r>
      <rPr>
        <b/>
        <u val="double"/>
        <vertAlign val="superscript"/>
        <sz val="10"/>
        <rFont val="Arial"/>
        <family val="2"/>
      </rPr>
      <t>2)</t>
    </r>
  </si>
  <si>
    <t>Vergabe-Nr.:</t>
  </si>
  <si>
    <r>
      <rPr>
        <b/>
        <sz val="10"/>
        <rFont val="Arial"/>
        <family val="2"/>
      </rPr>
      <t>Vorbemerkungen:</t>
    </r>
    <r>
      <rPr>
        <sz val="10"/>
        <rFont val="Arial"/>
        <family val="2"/>
      </rPr>
      <t xml:space="preserve">
Der Einheitspreis bezieht sich auf 1 m² einmalige Reinigung der vorgegebenen Seiten (siehe Spalte E)
Weitere Details zu den einzelnen Leistungen siehe  Leistungskatalog(e), Leistungsdefintionen und Kalkulationshinweise.</t>
    </r>
  </si>
  <si>
    <t>Jahresbetrag netto:</t>
  </si>
  <si>
    <t>Nur den Netto-Betrag (Glasreingung) in das Leistungsverzeichnis der jeweiligen Liegenschaft übertragen!</t>
  </si>
  <si>
    <t>19% Mehwertsteuer:</t>
  </si>
  <si>
    <t>Jahresbetrag brutto:</t>
  </si>
  <si>
    <t>Glas- und Rahmenreinigung ohne Falze und Beschläge</t>
  </si>
  <si>
    <t>Glas- und Rahmenreinigung inkl. Falze und Beschläge</t>
  </si>
  <si>
    <r>
      <t xml:space="preserve">Menge 
</t>
    </r>
    <r>
      <rPr>
        <sz val="10"/>
        <rFont val="Arial"/>
        <family val="2"/>
      </rPr>
      <t>(größtes lichtes Öffnungsmaß)</t>
    </r>
  </si>
  <si>
    <t>Hubsteiger für die außenseitige Reinigung der Außenfenster an den Gebäudefassaden stellen und fachgerecht bedienen.
Arbeitshöhe bis ca. 15 m
Es ist darauf zu achten, dass Bodenbeläge und andere Bauteile nicht verschmutzt und/oder beschädigt werden (z. B. durch auslaufendes Öl, Reifenabrieb, Belastung durch Pratzen).
Der Einheitspreis bezieht sich auf 1 Stück Stellen und Bedienen zur Außenreinigung der Außenfenster. Weitere Details sind in den Leistungskatalogen 1 und 2 angegeben.</t>
  </si>
  <si>
    <t>Geräte zur Durchführung der außenseitige Reinigung der Außenfenster mittels Osmoseverfahren stellen und fachgerecht bedienen.
Arbeitshöhe bis ca. 15 m
Der Einheitspreis bezieht sich auf 1 Stück Stellen und Bedienen zur Außenreinigung der Außenfenster. Weitere Details sind in den Leistungskatalogen 1 und 2 angegeben.</t>
  </si>
  <si>
    <t>Genehmigungen und Absperrungen</t>
  </si>
  <si>
    <t>Genehmigungen zum Stellen eines Hubsteigers inkl. Absperrungen</t>
  </si>
  <si>
    <t>Gebäude: Neubau GOL (Friedhofsweg 30, 26121 Oldenburg)</t>
  </si>
  <si>
    <t>Jahresintervall</t>
  </si>
  <si>
    <t>IGM 25 E 580 032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</si>
  <si>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</si>
  <si>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</si>
  <si>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</si>
  <si>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</si>
  <si>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</si>
  <si>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</si>
  <si>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</si>
  <si>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</si>
  <si>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</si>
  <si>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</si>
  <si>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</si>
  <si>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</si>
  <si>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Positionsnummer 4.2</t>
  </si>
  <si>
    <t>4.2.13</t>
  </si>
  <si>
    <t>4.2.14</t>
  </si>
  <si>
    <t>4.2.15</t>
  </si>
  <si>
    <r>
      <t xml:space="preserve">Die Positionen 4.2.2 / 4.2.5 / 4.2 .8 / 4.2.11 sind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 xml:space="preserve">Für das Angebot ist </t>
    </r>
    <r>
      <rPr>
        <b/>
        <u/>
        <sz val="14"/>
        <rFont val="Arial"/>
        <family val="2"/>
      </rPr>
      <t>eine</t>
    </r>
    <r>
      <rPr>
        <b/>
        <sz val="14"/>
        <rFont val="Arial"/>
        <family val="2"/>
      </rPr>
      <t xml:space="preserve"> der beiden Positionen zu kalkulieren.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</si>
</sst>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 val="double"/>
      <vertAlign val="superscript"/>
      <sz val="10"/>
      <name val="Arial"/>
      <family val="2"/>
    </font>
    <font>
      <b/>
      <u val="double"/>
      <vertAlign val="superscript"/>
      <sz val="1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7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4" fontId="2" fillId="2" borderId="1" xfId="1" applyNumberFormat="1" applyFont="1" applyFill="1" applyBorder="1"/>
    <xf numFmtId="0" fontId="1" fillId="0" borderId="0" xfId="1" applyAlignment="1">
      <alignment vertical="center"/>
    </xf>
    <xf numFmtId="0" fontId="2" fillId="3" borderId="1" xfId="1" applyFont="1" applyFill="1" applyBorder="1" applyAlignment="1">
      <alignment horizontal="right" vertical="center"/>
    </xf>
    <xf numFmtId="2" fontId="1" fillId="0" borderId="0" xfId="1" applyNumberForma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4" fontId="1" fillId="4" borderId="1" xfId="1" applyNumberFormat="1" applyFill="1" applyBorder="1" applyAlignment="1">
      <alignment horizontal="right" vertical="center"/>
    </xf>
    <xf numFmtId="4" fontId="2" fillId="4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Border="1" applyAlignment="1">
      <alignment horizontal="right" vertical="center"/>
    </xf>
    <xf numFmtId="164" fontId="1" fillId="4" borderId="1" xfId="1" applyNumberFormat="1" applyFill="1" applyBorder="1" applyAlignment="1">
      <alignment horizontal="right" vertical="center"/>
    </xf>
    <xf numFmtId="4" fontId="1" fillId="5" borderId="1" xfId="1" applyNumberFormat="1" applyFill="1" applyBorder="1" applyAlignment="1" applyProtection="1">
      <alignment horizontal="right" vertical="center"/>
      <protection locked="0"/>
    </xf>
    <xf numFmtId="0" fontId="1" fillId="0" borderId="1" xfId="1" applyBorder="1" applyAlignment="1">
      <alignment horizontal="right" vertical="center"/>
    </xf>
    <xf numFmtId="2" fontId="1" fillId="0" borderId="1" xfId="1" applyNumberFormat="1" applyBorder="1" applyAlignment="1">
      <alignment horizontal="right" vertical="center"/>
    </xf>
    <xf numFmtId="0" fontId="1" fillId="0" borderId="1" xfId="1" applyBorder="1" applyAlignment="1">
      <alignment vertical="center" wrapText="1"/>
    </xf>
    <xf numFmtId="49" fontId="1" fillId="0" borderId="1" xfId="1" applyNumberFormat="1" applyBorder="1" applyAlignment="1">
      <alignment vertical="center"/>
    </xf>
    <xf numFmtId="0" fontId="2" fillId="4" borderId="1" xfId="1" applyFont="1" applyFill="1" applyBorder="1" applyAlignment="1">
      <alignment horizontal="right" vertical="center" wrapText="1"/>
    </xf>
    <xf numFmtId="0" fontId="1" fillId="0" borderId="1" xfId="1" applyBorder="1" applyAlignment="1">
      <alignment vertical="center"/>
    </xf>
    <xf numFmtId="0" fontId="2" fillId="5" borderId="1" xfId="1" applyFont="1" applyFill="1" applyBorder="1" applyAlignment="1">
      <alignment horizontal="right" vertical="center"/>
    </xf>
    <xf numFmtId="0" fontId="2" fillId="0" borderId="1" xfId="1" applyFont="1" applyBorder="1" applyAlignment="1">
      <alignment horizontal="righ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164" fontId="1" fillId="3" borderId="1" xfId="1" applyNumberFormat="1" applyFill="1" applyBorder="1" applyAlignment="1">
      <alignment horizontal="right" vertical="center"/>
    </xf>
    <xf numFmtId="4" fontId="1" fillId="3" borderId="1" xfId="1" applyNumberFormat="1" applyFill="1" applyBorder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vertical="center"/>
    </xf>
    <xf numFmtId="49" fontId="7" fillId="2" borderId="2" xfId="1" applyNumberFormat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2"/>
    <xf numFmtId="0" fontId="2" fillId="6" borderId="1" xfId="2" applyFont="1" applyFill="1" applyBorder="1" applyAlignment="1">
      <alignment horizontal="center"/>
    </xf>
    <xf numFmtId="4" fontId="2" fillId="7" borderId="1" xfId="1" applyNumberFormat="1" applyFont="1" applyFill="1" applyBorder="1"/>
    <xf numFmtId="0" fontId="2" fillId="2" borderId="2" xfId="1" applyFont="1" applyFill="1" applyBorder="1"/>
    <xf numFmtId="0" fontId="1" fillId="0" borderId="1" xfId="2" applyFont="1" applyBorder="1"/>
    <xf numFmtId="0" fontId="1" fillId="0" borderId="1" xfId="2" applyFont="1" applyBorder="1" applyAlignment="1">
      <alignment wrapText="1"/>
    </xf>
    <xf numFmtId="0" fontId="1" fillId="8" borderId="1" xfId="1" applyFill="1" applyBorder="1" applyAlignment="1">
      <alignment vertical="center" wrapText="1"/>
    </xf>
    <xf numFmtId="1" fontId="1" fillId="8" borderId="1" xfId="1" applyNumberFormat="1" applyFill="1" applyBorder="1" applyAlignment="1">
      <alignment horizontal="right" vertical="center"/>
    </xf>
    <xf numFmtId="2" fontId="1" fillId="8" borderId="1" xfId="1" applyNumberFormat="1" applyFill="1" applyBorder="1" applyAlignment="1">
      <alignment horizontal="right" vertical="center"/>
    </xf>
    <xf numFmtId="0" fontId="1" fillId="9" borderId="1" xfId="1" applyFill="1" applyBorder="1" applyAlignment="1">
      <alignment vertical="center" wrapText="1"/>
    </xf>
    <xf numFmtId="1" fontId="1" fillId="9" borderId="1" xfId="1" applyNumberForma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1" applyFont="1" applyFill="1" applyBorder="1" applyAlignment="1">
      <alignment vertical="center"/>
    </xf>
    <xf numFmtId="0" fontId="1" fillId="4" borderId="1" xfId="1" applyFill="1" applyBorder="1" applyAlignment="1">
      <alignment vertical="center"/>
    </xf>
    <xf numFmtId="0" fontId="1" fillId="4" borderId="1" xfId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7" fillId="0" borderId="0" xfId="1" applyNumberFormat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11" xfId="0" applyNumberFormat="1" applyBorder="1"/>
    <xf numFmtId="165" fontId="2" fillId="0" borderId="0" xfId="0" applyNumberFormat="1" applyFont="1"/>
    <xf numFmtId="49" fontId="1" fillId="0" borderId="1" xfId="1" applyNumberFormat="1" applyFont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1" fillId="7" borderId="4" xfId="1" applyFont="1" applyFill="1" applyBorder="1" applyAlignment="1">
      <alignment horizontal="center"/>
    </xf>
    <xf numFmtId="0" fontId="1" fillId="7" borderId="3" xfId="1" applyFont="1" applyFill="1" applyBorder="1" applyAlignment="1">
      <alignment horizontal="center"/>
    </xf>
    <xf numFmtId="0" fontId="1" fillId="7" borderId="2" xfId="1" applyFont="1" applyFill="1" applyBorder="1" applyAlignment="1">
      <alignment horizontal="center"/>
    </xf>
    <xf numFmtId="0" fontId="1" fillId="7" borderId="5" xfId="1" applyFill="1" applyBorder="1" applyAlignment="1">
      <alignment horizontal="center" vertical="center" wrapText="1"/>
    </xf>
    <xf numFmtId="0" fontId="1" fillId="7" borderId="6" xfId="1" applyFill="1" applyBorder="1" applyAlignment="1">
      <alignment horizontal="center" vertical="center" wrapText="1"/>
    </xf>
    <xf numFmtId="0" fontId="1" fillId="7" borderId="7" xfId="1" applyFill="1" applyBorder="1" applyAlignment="1">
      <alignment horizontal="center" vertical="center" wrapText="1"/>
    </xf>
    <xf numFmtId="0" fontId="1" fillId="7" borderId="8" xfId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10" xfId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2" fillId="0" borderId="0" xfId="0" applyFont="1" applyAlignment="1">
      <alignment horizontal="left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4"/>
  <sheetViews>
    <sheetView tabSelected="1" zoomScale="70" zoomScaleNormal="70" zoomScaleSheetLayoutView="40" workbookViewId="0">
      <selection activeCell="B11" sqref="B11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38" t="s">
        <v>26</v>
      </c>
      <c r="B1" s="38"/>
    </row>
    <row r="2" spans="1:14" ht="29.4" customHeight="1" x14ac:dyDescent="0.25">
      <c r="A2" s="37" t="s">
        <v>53</v>
      </c>
      <c r="B2" s="37"/>
      <c r="C2" s="36"/>
      <c r="D2" s="56"/>
      <c r="E2" s="56"/>
    </row>
    <row r="3" spans="1:14" ht="27" customHeight="1" x14ac:dyDescent="0.25">
      <c r="A3" s="35" t="s">
        <v>40</v>
      </c>
      <c r="B3" s="35"/>
      <c r="C3" s="34" t="s">
        <v>55</v>
      </c>
      <c r="D3" s="57"/>
      <c r="E3" s="57"/>
    </row>
    <row r="5" spans="1:14" ht="57" customHeight="1" x14ac:dyDescent="0.25">
      <c r="A5" s="33" t="s">
        <v>28</v>
      </c>
      <c r="B5" s="24" t="s">
        <v>34</v>
      </c>
      <c r="C5" s="32" t="s">
        <v>25</v>
      </c>
      <c r="D5" s="24" t="s">
        <v>29</v>
      </c>
      <c r="E5" s="24" t="s">
        <v>24</v>
      </c>
      <c r="F5" s="24" t="s">
        <v>48</v>
      </c>
      <c r="G5" s="24" t="s">
        <v>54</v>
      </c>
      <c r="H5" s="24" t="s">
        <v>12</v>
      </c>
      <c r="I5" s="32" t="s">
        <v>11</v>
      </c>
      <c r="J5" s="55" t="s">
        <v>23</v>
      </c>
      <c r="K5" s="31" t="s">
        <v>22</v>
      </c>
      <c r="L5" s="24" t="s">
        <v>39</v>
      </c>
      <c r="M5" s="30" t="s">
        <v>21</v>
      </c>
      <c r="N5" s="30" t="s">
        <v>20</v>
      </c>
    </row>
    <row r="6" spans="1:14" ht="99.6" customHeight="1" x14ac:dyDescent="0.25">
      <c r="A6" s="17"/>
      <c r="B6" s="19"/>
      <c r="C6" s="16" t="s">
        <v>41</v>
      </c>
      <c r="D6" s="19"/>
      <c r="E6" s="14"/>
      <c r="F6" s="14"/>
      <c r="G6" s="14"/>
      <c r="H6" s="14"/>
      <c r="I6" s="14"/>
      <c r="J6" s="20" t="s">
        <v>19</v>
      </c>
      <c r="K6" s="20" t="s">
        <v>18</v>
      </c>
      <c r="L6" s="23" t="s">
        <v>3</v>
      </c>
      <c r="M6" s="5" t="s">
        <v>2</v>
      </c>
      <c r="N6" s="29" t="s">
        <v>17</v>
      </c>
    </row>
    <row r="7" spans="1:14" ht="47.25" customHeight="1" x14ac:dyDescent="0.25">
      <c r="A7" s="62" t="s">
        <v>56</v>
      </c>
      <c r="B7" s="48" t="s">
        <v>33</v>
      </c>
      <c r="C7" s="45" t="s">
        <v>35</v>
      </c>
      <c r="D7" s="45" t="s">
        <v>30</v>
      </c>
      <c r="E7" s="46">
        <v>4</v>
      </c>
      <c r="F7" s="47">
        <v>72</v>
      </c>
      <c r="G7" s="49">
        <v>1</v>
      </c>
      <c r="H7" s="15">
        <f>(F7*G7)</f>
        <v>72</v>
      </c>
      <c r="I7" s="28" t="s">
        <v>16</v>
      </c>
      <c r="J7" s="13"/>
      <c r="K7" s="13"/>
      <c r="L7" s="11">
        <f t="shared" ref="L7" si="0">ROUND(IF(K7=0,0,(H7*J7/K7)),2)</f>
        <v>0</v>
      </c>
      <c r="M7" s="27">
        <f t="shared" ref="M7" si="1">IF(K7=0,0,(H7/K7))</f>
        <v>0</v>
      </c>
      <c r="N7" s="26">
        <f t="shared" ref="N7" si="2">IF(H7=0,0,(L7/H7))</f>
        <v>0</v>
      </c>
    </row>
    <row r="8" spans="1:14" ht="47.25" customHeight="1" x14ac:dyDescent="0.25">
      <c r="A8" s="62" t="s">
        <v>57</v>
      </c>
      <c r="B8" s="48" t="s">
        <v>33</v>
      </c>
      <c r="C8" s="45" t="s">
        <v>35</v>
      </c>
      <c r="D8" s="45" t="s">
        <v>30</v>
      </c>
      <c r="E8" s="46">
        <v>4</v>
      </c>
      <c r="F8" s="47">
        <v>8.64</v>
      </c>
      <c r="G8" s="49">
        <v>1</v>
      </c>
      <c r="H8" s="15">
        <f t="shared" ref="H8:H18" si="3">(F8*G8)</f>
        <v>8.64</v>
      </c>
      <c r="I8" s="28" t="s">
        <v>16</v>
      </c>
      <c r="J8" s="13"/>
      <c r="K8" s="13"/>
      <c r="L8" s="11">
        <f t="shared" ref="L8:L18" si="4">ROUND(IF(K8=0,0,(H8*J8/K8)),2)</f>
        <v>0</v>
      </c>
      <c r="M8" s="27">
        <f t="shared" ref="M8:M18" si="5">IF(K8=0,0,(H8/K8))</f>
        <v>0</v>
      </c>
      <c r="N8" s="26">
        <f t="shared" ref="N8:N18" si="6">IF(H8=0,0,(L8/H8))</f>
        <v>0</v>
      </c>
    </row>
    <row r="9" spans="1:14" ht="47.25" customHeight="1" x14ac:dyDescent="0.25">
      <c r="A9" s="62" t="s">
        <v>58</v>
      </c>
      <c r="B9" s="48" t="s">
        <v>33</v>
      </c>
      <c r="C9" s="45" t="s">
        <v>35</v>
      </c>
      <c r="D9" s="45" t="s">
        <v>31</v>
      </c>
      <c r="E9" s="46">
        <v>4</v>
      </c>
      <c r="F9" s="47">
        <v>80.64</v>
      </c>
      <c r="G9" s="49">
        <v>1</v>
      </c>
      <c r="H9" s="15">
        <f t="shared" si="3"/>
        <v>80.64</v>
      </c>
      <c r="I9" s="28" t="s">
        <v>16</v>
      </c>
      <c r="J9" s="13"/>
      <c r="K9" s="13"/>
      <c r="L9" s="11">
        <f t="shared" si="4"/>
        <v>0</v>
      </c>
      <c r="M9" s="27">
        <f t="shared" si="5"/>
        <v>0</v>
      </c>
      <c r="N9" s="26">
        <f t="shared" si="6"/>
        <v>0</v>
      </c>
    </row>
    <row r="10" spans="1:14" ht="47.25" customHeight="1" x14ac:dyDescent="0.25">
      <c r="A10" s="62" t="s">
        <v>59</v>
      </c>
      <c r="B10" s="48" t="s">
        <v>33</v>
      </c>
      <c r="C10" s="45" t="s">
        <v>36</v>
      </c>
      <c r="D10" s="45" t="s">
        <v>30</v>
      </c>
      <c r="E10" s="46">
        <v>2</v>
      </c>
      <c r="F10" s="47">
        <v>2.16</v>
      </c>
      <c r="G10" s="49">
        <v>1</v>
      </c>
      <c r="H10" s="15">
        <f t="shared" si="3"/>
        <v>2.16</v>
      </c>
      <c r="I10" s="28" t="s">
        <v>16</v>
      </c>
      <c r="J10" s="13"/>
      <c r="K10" s="13"/>
      <c r="L10" s="11">
        <f t="shared" si="4"/>
        <v>0</v>
      </c>
      <c r="M10" s="27">
        <f t="shared" si="5"/>
        <v>0</v>
      </c>
      <c r="N10" s="26">
        <f t="shared" si="6"/>
        <v>0</v>
      </c>
    </row>
    <row r="11" spans="1:14" ht="47.25" customHeight="1" x14ac:dyDescent="0.25">
      <c r="A11" s="62" t="s">
        <v>60</v>
      </c>
      <c r="B11" s="48" t="s">
        <v>33</v>
      </c>
      <c r="C11" s="45" t="s">
        <v>36</v>
      </c>
      <c r="D11" s="45" t="s">
        <v>30</v>
      </c>
      <c r="E11" s="46">
        <v>2</v>
      </c>
      <c r="F11" s="47">
        <v>35.880000000000003</v>
      </c>
      <c r="G11" s="49">
        <v>1</v>
      </c>
      <c r="H11" s="15">
        <f t="shared" si="3"/>
        <v>35.880000000000003</v>
      </c>
      <c r="I11" s="28" t="s">
        <v>16</v>
      </c>
      <c r="J11" s="13"/>
      <c r="K11" s="13"/>
      <c r="L11" s="11">
        <f t="shared" si="4"/>
        <v>0</v>
      </c>
      <c r="M11" s="27">
        <f t="shared" si="5"/>
        <v>0</v>
      </c>
      <c r="N11" s="26">
        <f t="shared" si="6"/>
        <v>0</v>
      </c>
    </row>
    <row r="12" spans="1:14" ht="47.25" customHeight="1" x14ac:dyDescent="0.25">
      <c r="A12" s="62" t="s">
        <v>61</v>
      </c>
      <c r="B12" s="48" t="s">
        <v>33</v>
      </c>
      <c r="C12" s="45" t="s">
        <v>36</v>
      </c>
      <c r="D12" s="45" t="s">
        <v>31</v>
      </c>
      <c r="E12" s="46">
        <v>2</v>
      </c>
      <c r="F12" s="47">
        <f>(16.2+21.84)</f>
        <v>38.04</v>
      </c>
      <c r="G12" s="49">
        <v>1</v>
      </c>
      <c r="H12" s="15">
        <f t="shared" si="3"/>
        <v>38.04</v>
      </c>
      <c r="I12" s="28" t="s">
        <v>16</v>
      </c>
      <c r="J12" s="13"/>
      <c r="K12" s="13"/>
      <c r="L12" s="11">
        <f t="shared" si="4"/>
        <v>0</v>
      </c>
      <c r="M12" s="27">
        <f t="shared" si="5"/>
        <v>0</v>
      </c>
      <c r="N12" s="26">
        <f t="shared" si="6"/>
        <v>0</v>
      </c>
    </row>
    <row r="13" spans="1:14" ht="47.25" customHeight="1" x14ac:dyDescent="0.25">
      <c r="A13" s="62" t="s">
        <v>62</v>
      </c>
      <c r="B13" s="48" t="s">
        <v>47</v>
      </c>
      <c r="C13" s="45" t="s">
        <v>35</v>
      </c>
      <c r="D13" s="45" t="s">
        <v>30</v>
      </c>
      <c r="E13" s="46">
        <v>4</v>
      </c>
      <c r="F13" s="47">
        <v>72</v>
      </c>
      <c r="G13" s="49">
        <v>1</v>
      </c>
      <c r="H13" s="15">
        <f t="shared" si="3"/>
        <v>72</v>
      </c>
      <c r="I13" s="28" t="s">
        <v>16</v>
      </c>
      <c r="J13" s="13"/>
      <c r="K13" s="13"/>
      <c r="L13" s="11">
        <f t="shared" si="4"/>
        <v>0</v>
      </c>
      <c r="M13" s="27">
        <f t="shared" si="5"/>
        <v>0</v>
      </c>
      <c r="N13" s="26">
        <f t="shared" si="6"/>
        <v>0</v>
      </c>
    </row>
    <row r="14" spans="1:14" ht="47.25" customHeight="1" x14ac:dyDescent="0.25">
      <c r="A14" s="62" t="s">
        <v>63</v>
      </c>
      <c r="B14" s="48" t="s">
        <v>47</v>
      </c>
      <c r="C14" s="45" t="s">
        <v>35</v>
      </c>
      <c r="D14" s="45" t="s">
        <v>30</v>
      </c>
      <c r="E14" s="46">
        <v>4</v>
      </c>
      <c r="F14" s="47">
        <v>8.64</v>
      </c>
      <c r="G14" s="49">
        <v>1</v>
      </c>
      <c r="H14" s="15">
        <f t="shared" si="3"/>
        <v>8.64</v>
      </c>
      <c r="I14" s="28" t="s">
        <v>16</v>
      </c>
      <c r="J14" s="13"/>
      <c r="K14" s="13"/>
      <c r="L14" s="11">
        <f t="shared" si="4"/>
        <v>0</v>
      </c>
      <c r="M14" s="27">
        <f t="shared" si="5"/>
        <v>0</v>
      </c>
      <c r="N14" s="26">
        <f t="shared" si="6"/>
        <v>0</v>
      </c>
    </row>
    <row r="15" spans="1:14" ht="47.25" customHeight="1" x14ac:dyDescent="0.25">
      <c r="A15" s="62" t="s">
        <v>64</v>
      </c>
      <c r="B15" s="48" t="s">
        <v>47</v>
      </c>
      <c r="C15" s="45" t="s">
        <v>35</v>
      </c>
      <c r="D15" s="45" t="s">
        <v>31</v>
      </c>
      <c r="E15" s="46">
        <v>4</v>
      </c>
      <c r="F15" s="47">
        <v>80.64</v>
      </c>
      <c r="G15" s="49">
        <v>1</v>
      </c>
      <c r="H15" s="15">
        <f t="shared" si="3"/>
        <v>80.64</v>
      </c>
      <c r="I15" s="28" t="s">
        <v>16</v>
      </c>
      <c r="J15" s="13"/>
      <c r="K15" s="13"/>
      <c r="L15" s="11">
        <f t="shared" si="4"/>
        <v>0</v>
      </c>
      <c r="M15" s="27">
        <f t="shared" si="5"/>
        <v>0</v>
      </c>
      <c r="N15" s="26">
        <f t="shared" si="6"/>
        <v>0</v>
      </c>
    </row>
    <row r="16" spans="1:14" ht="47.25" customHeight="1" x14ac:dyDescent="0.25">
      <c r="A16" s="62" t="s">
        <v>65</v>
      </c>
      <c r="B16" s="48" t="s">
        <v>47</v>
      </c>
      <c r="C16" s="45" t="s">
        <v>36</v>
      </c>
      <c r="D16" s="45" t="s">
        <v>30</v>
      </c>
      <c r="E16" s="46">
        <v>2</v>
      </c>
      <c r="F16" s="47">
        <v>2.16</v>
      </c>
      <c r="G16" s="49">
        <v>1</v>
      </c>
      <c r="H16" s="15">
        <f t="shared" si="3"/>
        <v>2.16</v>
      </c>
      <c r="I16" s="28" t="s">
        <v>16</v>
      </c>
      <c r="J16" s="13"/>
      <c r="K16" s="13"/>
      <c r="L16" s="11">
        <f t="shared" si="4"/>
        <v>0</v>
      </c>
      <c r="M16" s="27">
        <f t="shared" si="5"/>
        <v>0</v>
      </c>
      <c r="N16" s="26">
        <f t="shared" si="6"/>
        <v>0</v>
      </c>
    </row>
    <row r="17" spans="1:15" ht="47.25" customHeight="1" x14ac:dyDescent="0.25">
      <c r="A17" s="62" t="s">
        <v>66</v>
      </c>
      <c r="B17" s="48" t="s">
        <v>47</v>
      </c>
      <c r="C17" s="45" t="s">
        <v>36</v>
      </c>
      <c r="D17" s="45" t="s">
        <v>30</v>
      </c>
      <c r="E17" s="46">
        <v>2</v>
      </c>
      <c r="F17" s="47">
        <v>35.880000000000003</v>
      </c>
      <c r="G17" s="49">
        <v>1</v>
      </c>
      <c r="H17" s="15">
        <f t="shared" si="3"/>
        <v>35.880000000000003</v>
      </c>
      <c r="I17" s="28" t="s">
        <v>16</v>
      </c>
      <c r="J17" s="13"/>
      <c r="K17" s="13"/>
      <c r="L17" s="11">
        <f t="shared" si="4"/>
        <v>0</v>
      </c>
      <c r="M17" s="27">
        <f t="shared" si="5"/>
        <v>0</v>
      </c>
      <c r="N17" s="26">
        <f t="shared" si="6"/>
        <v>0</v>
      </c>
    </row>
    <row r="18" spans="1:15" ht="47.25" customHeight="1" x14ac:dyDescent="0.25">
      <c r="A18" s="62" t="s">
        <v>67</v>
      </c>
      <c r="B18" s="48" t="s">
        <v>47</v>
      </c>
      <c r="C18" s="45" t="s">
        <v>36</v>
      </c>
      <c r="D18" s="45" t="s">
        <v>31</v>
      </c>
      <c r="E18" s="46">
        <v>2</v>
      </c>
      <c r="F18" s="47">
        <f>(16.2+21.84)</f>
        <v>38.04</v>
      </c>
      <c r="G18" s="49">
        <v>1</v>
      </c>
      <c r="H18" s="15">
        <f t="shared" si="3"/>
        <v>38.04</v>
      </c>
      <c r="I18" s="28" t="s">
        <v>16</v>
      </c>
      <c r="J18" s="13"/>
      <c r="K18" s="13"/>
      <c r="L18" s="11">
        <f t="shared" si="4"/>
        <v>0</v>
      </c>
      <c r="M18" s="27">
        <f t="shared" si="5"/>
        <v>0</v>
      </c>
      <c r="N18" s="26">
        <f t="shared" si="6"/>
        <v>0</v>
      </c>
    </row>
    <row r="19" spans="1:15" ht="21" customHeight="1" x14ac:dyDescent="0.25">
      <c r="A19" s="63" t="s">
        <v>72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5"/>
    </row>
    <row r="20" spans="1:15" ht="46.5" customHeight="1" x14ac:dyDescent="0.25">
      <c r="A20" s="33" t="s">
        <v>28</v>
      </c>
      <c r="B20" s="25" t="s">
        <v>15</v>
      </c>
      <c r="C20" s="25" t="s">
        <v>14</v>
      </c>
      <c r="D20" s="52"/>
      <c r="E20" s="52"/>
      <c r="F20" s="24" t="s">
        <v>13</v>
      </c>
      <c r="G20" s="24" t="s">
        <v>54</v>
      </c>
      <c r="H20" s="24" t="s">
        <v>12</v>
      </c>
      <c r="I20" s="23" t="s">
        <v>11</v>
      </c>
      <c r="J20" s="22" t="s">
        <v>10</v>
      </c>
      <c r="K20" s="18"/>
      <c r="L20" s="21" t="s">
        <v>9</v>
      </c>
      <c r="M20" s="18"/>
      <c r="N20" s="18"/>
    </row>
    <row r="21" spans="1:15" x14ac:dyDescent="0.25">
      <c r="A21" s="17"/>
      <c r="B21" s="19"/>
      <c r="C21" s="19"/>
      <c r="D21" s="53"/>
      <c r="E21" s="53"/>
      <c r="F21" s="14"/>
      <c r="G21" s="14"/>
      <c r="H21" s="14"/>
      <c r="I21" s="14"/>
      <c r="J21" s="20" t="s">
        <v>8</v>
      </c>
      <c r="K21" s="18"/>
      <c r="L21" s="11"/>
      <c r="M21" s="10"/>
      <c r="N21" s="9"/>
    </row>
    <row r="22" spans="1:15" ht="62.25" customHeight="1" x14ac:dyDescent="0.25">
      <c r="A22" s="62" t="s">
        <v>69</v>
      </c>
      <c r="B22" s="19" t="s">
        <v>51</v>
      </c>
      <c r="C22" s="16" t="s">
        <v>52</v>
      </c>
      <c r="D22" s="53"/>
      <c r="E22" s="53"/>
      <c r="F22" s="47">
        <v>1</v>
      </c>
      <c r="G22" s="46">
        <v>1</v>
      </c>
      <c r="H22" s="14">
        <f>F22*G22</f>
        <v>1</v>
      </c>
      <c r="I22" s="14" t="s">
        <v>5</v>
      </c>
      <c r="J22" s="13"/>
      <c r="K22" s="18"/>
      <c r="L22" s="11">
        <f>H22*J22</f>
        <v>0</v>
      </c>
      <c r="M22" s="10"/>
      <c r="N22" s="9"/>
    </row>
    <row r="23" spans="1:15" ht="210.75" customHeight="1" x14ac:dyDescent="0.25">
      <c r="A23" s="62" t="s">
        <v>70</v>
      </c>
      <c r="B23" s="16" t="s">
        <v>7</v>
      </c>
      <c r="C23" s="16" t="s">
        <v>49</v>
      </c>
      <c r="D23" s="54"/>
      <c r="E23" s="54"/>
      <c r="F23" s="47">
        <v>1</v>
      </c>
      <c r="G23" s="46">
        <v>1</v>
      </c>
      <c r="H23" s="14">
        <f>F23*G23</f>
        <v>1</v>
      </c>
      <c r="I23" s="14" t="s">
        <v>5</v>
      </c>
      <c r="J23" s="13"/>
      <c r="K23" s="12"/>
      <c r="L23" s="11">
        <f>H23*J23</f>
        <v>0</v>
      </c>
      <c r="M23" s="10"/>
      <c r="N23" s="9"/>
    </row>
    <row r="24" spans="1:15" ht="171" customHeight="1" x14ac:dyDescent="0.25">
      <c r="A24" s="62" t="s">
        <v>71</v>
      </c>
      <c r="B24" s="16" t="s">
        <v>6</v>
      </c>
      <c r="C24" s="16" t="s">
        <v>50</v>
      </c>
      <c r="D24" s="54"/>
      <c r="E24" s="54"/>
      <c r="F24" s="47">
        <v>1</v>
      </c>
      <c r="G24" s="46">
        <v>1</v>
      </c>
      <c r="H24" s="14">
        <f>F24*G24</f>
        <v>1</v>
      </c>
      <c r="I24" s="14" t="s">
        <v>5</v>
      </c>
      <c r="J24" s="13"/>
      <c r="K24" s="12"/>
      <c r="L24" s="11">
        <f>H24*J24</f>
        <v>0</v>
      </c>
      <c r="M24" s="10"/>
      <c r="N24" s="9"/>
    </row>
    <row r="25" spans="1:15" x14ac:dyDescent="0.25">
      <c r="B25" s="4"/>
      <c r="C25" s="4"/>
      <c r="D25" s="4"/>
      <c r="E25" s="4"/>
      <c r="F25" s="6"/>
      <c r="G25" s="6"/>
      <c r="H25" s="6"/>
      <c r="I25" s="8"/>
      <c r="J25" s="7"/>
      <c r="K25" s="7"/>
      <c r="L25" s="7"/>
      <c r="M25" s="6"/>
    </row>
    <row r="26" spans="1:15" ht="15.6" x14ac:dyDescent="0.25">
      <c r="A26" s="4" t="s">
        <v>4</v>
      </c>
      <c r="L26" s="5" t="s">
        <v>3</v>
      </c>
      <c r="M26" s="5" t="s">
        <v>2</v>
      </c>
    </row>
    <row r="27" spans="1:15" ht="15" customHeight="1" x14ac:dyDescent="0.25">
      <c r="A27" s="4" t="s">
        <v>38</v>
      </c>
      <c r="H27" s="66" t="s">
        <v>68</v>
      </c>
      <c r="I27" s="67"/>
      <c r="J27" s="68"/>
      <c r="K27" s="42" t="s">
        <v>1</v>
      </c>
      <c r="L27" s="41">
        <f>SUM(L7:L18,L22,L23,L24)</f>
        <v>0</v>
      </c>
      <c r="M27" s="3">
        <f>SUM(M7:M18)</f>
        <v>0</v>
      </c>
    </row>
    <row r="28" spans="1:15" x14ac:dyDescent="0.25">
      <c r="A28" s="2" t="s">
        <v>0</v>
      </c>
    </row>
    <row r="29" spans="1:15" ht="13.2" customHeight="1" x14ac:dyDescent="0.3">
      <c r="J29" s="58" t="s">
        <v>42</v>
      </c>
      <c r="K29" s="58"/>
      <c r="L29" s="59">
        <f>L27</f>
        <v>0</v>
      </c>
      <c r="N29" s="69" t="s">
        <v>43</v>
      </c>
      <c r="O29" s="70"/>
    </row>
    <row r="30" spans="1:15" ht="15" thickBot="1" x14ac:dyDescent="0.35">
      <c r="J30" s="75" t="s">
        <v>44</v>
      </c>
      <c r="K30" s="75"/>
      <c r="L30" s="60">
        <f>L29*0.19</f>
        <v>0</v>
      </c>
      <c r="N30" s="71"/>
      <c r="O30" s="72"/>
    </row>
    <row r="31" spans="1:15" ht="13.8" thickTop="1" x14ac:dyDescent="0.25">
      <c r="J31" s="76" t="s">
        <v>45</v>
      </c>
      <c r="K31" s="76"/>
      <c r="L31" s="61">
        <f>L29+L30</f>
        <v>0</v>
      </c>
      <c r="N31" s="71"/>
      <c r="O31" s="72"/>
    </row>
    <row r="32" spans="1:15" ht="14.4" x14ac:dyDescent="0.3">
      <c r="J32"/>
      <c r="N32" s="71"/>
      <c r="O32" s="72"/>
    </row>
    <row r="33" spans="10:15" ht="14.4" x14ac:dyDescent="0.3">
      <c r="J33"/>
      <c r="K33"/>
      <c r="N33" s="71"/>
      <c r="O33" s="72"/>
    </row>
    <row r="34" spans="10:15" ht="14.4" x14ac:dyDescent="0.3">
      <c r="J34"/>
      <c r="K34"/>
      <c r="N34" s="73"/>
      <c r="O34" s="74"/>
    </row>
  </sheetData>
  <sheetProtection algorithmName="SHA-512" hashValue="Ujh65ZkfVYGFajeMTn2UVdlBZHZq84OIV/BB4wlU5cN/RyiSEo9BBVKz9PPh0AxMNYqq6GKHRQZdsVRs1KDkww==" saltValue="3OYAk/ZhbXO6/QmCXayaJg==" spinCount="100000" sheet="1" objects="1" scenarios="1"/>
  <mergeCells count="5">
    <mergeCell ref="A19:N19"/>
    <mergeCell ref="H27:J27"/>
    <mergeCell ref="N29:O34"/>
    <mergeCell ref="J30:K30"/>
    <mergeCell ref="J31:K31"/>
  </mergeCells>
  <phoneticPr fontId="10" type="noConversion"/>
  <dataValidations count="2">
    <dataValidation type="custom" allowBlank="1" showInputMessage="1" showErrorMessage="1" errorTitle="Hubsteiger oder Osmoseverfahren" error="Entweder Hubsteiger oder Osmosverfahren bepreisen. Beides geht nicht!" sqref="J24" xr:uid="{00000000-0002-0000-0100-000000000000}">
      <formula1>$J$23="ja"</formula1>
    </dataValidation>
    <dataValidation type="custom" allowBlank="1" showInputMessage="1" showErrorMessage="1" errorTitle="Hubsteiger oder Osmoseverfahren" error="Entweder Hubsteiger oder Osmoseverfahren bepreisen. Beides geht nicht!" sqref="J23" xr:uid="{00000000-0002-0000-0100-000001000000}">
      <formula1>$J$24="ja"</formula1>
    </dataValidation>
  </dataValidations>
  <pageMargins left="0.70866141732283472" right="0.70866141732283472" top="0.78740157480314965" bottom="0.78740157480314965" header="0.31496062992125984" footer="0.31496062992125984"/>
  <pageSetup paperSize="9" scale="33" fitToHeight="3" orientation="portrait" r:id="rId1"/>
  <headerFooter>
    <oddFooter>&amp;L&amp;F\&amp;A&amp;RSeite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'Dropdown Kalk'!$D$3:$D$4</xm:f>
          </x14:formula1>
          <xm:sqref>D7:D18</xm:sqref>
        </x14:dataValidation>
        <x14:dataValidation type="list" allowBlank="1" showInputMessage="1" showErrorMessage="1" xr:uid="{00000000-0002-0000-0100-000003000000}">
          <x14:formula1>
            <xm:f>'Dropdown Kalk'!$B$3:$B$5</xm:f>
          </x14:formula1>
          <xm:sqref>B7:B18</xm:sqref>
        </x14:dataValidation>
        <x14:dataValidation type="list" allowBlank="1" showInputMessage="1" showErrorMessage="1" xr:uid="{F388FB50-3D25-43B2-B2E6-8CF1D2F13039}">
          <x14:formula1>
            <xm:f>'Dropdown Kalk'!$F$3:$F$15</xm:f>
          </x14:formula1>
          <xm:sqref>G7:G18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5"/>
  <sheetViews>
    <sheetView workbookViewId="0">
      <selection activeCell="D14" sqref="D14"/>
    </sheetView>
  </sheetViews>
  <sheetFormatPr baseColWidth="10" defaultColWidth="11.44140625" defaultRowHeight="13.2" x14ac:dyDescent="0.25"/>
  <cols>
    <col min="1" max="1" width="11.44140625" style="39"/>
    <col min="2" max="2" width="36.44140625" style="39" customWidth="1"/>
    <col min="3" max="3" width="11.44140625" style="39"/>
    <col min="4" max="4" width="15.88671875" style="39" customWidth="1"/>
    <col min="5" max="5" width="11.44140625" style="39"/>
    <col min="6" max="6" width="15.44140625" style="39" customWidth="1"/>
    <col min="7" max="16384" width="11.44140625" style="39"/>
  </cols>
  <sheetData>
    <row r="2" spans="2:6" x14ac:dyDescent="0.25">
      <c r="B2" s="40" t="s">
        <v>27</v>
      </c>
      <c r="D2" s="40" t="s">
        <v>32</v>
      </c>
      <c r="F2" s="50" t="s">
        <v>37</v>
      </c>
    </row>
    <row r="3" spans="2:6" ht="14.4" x14ac:dyDescent="0.3">
      <c r="B3" s="44" t="s">
        <v>33</v>
      </c>
      <c r="D3" s="43" t="s">
        <v>30</v>
      </c>
      <c r="F3" s="51">
        <v>0</v>
      </c>
    </row>
    <row r="4" spans="2:6" ht="27" x14ac:dyDescent="0.3">
      <c r="B4" s="44" t="s">
        <v>46</v>
      </c>
      <c r="D4" s="43" t="s">
        <v>31</v>
      </c>
      <c r="F4" s="51">
        <v>1</v>
      </c>
    </row>
    <row r="5" spans="2:6" ht="13.5" customHeight="1" x14ac:dyDescent="0.3">
      <c r="B5" s="44" t="s">
        <v>47</v>
      </c>
      <c r="F5" s="51">
        <v>2</v>
      </c>
    </row>
    <row r="6" spans="2:6" ht="14.4" x14ac:dyDescent="0.3">
      <c r="F6" s="51">
        <v>3</v>
      </c>
    </row>
    <row r="7" spans="2:6" ht="14.4" x14ac:dyDescent="0.3">
      <c r="F7" s="51">
        <v>4</v>
      </c>
    </row>
    <row r="8" spans="2:6" ht="14.4" x14ac:dyDescent="0.3">
      <c r="F8" s="51">
        <v>5</v>
      </c>
    </row>
    <row r="9" spans="2:6" ht="14.4" x14ac:dyDescent="0.3">
      <c r="F9" s="51">
        <v>6</v>
      </c>
    </row>
    <row r="10" spans="2:6" ht="14.4" x14ac:dyDescent="0.3">
      <c r="F10" s="51">
        <v>7</v>
      </c>
    </row>
    <row r="11" spans="2:6" ht="14.4" x14ac:dyDescent="0.3">
      <c r="F11" s="51">
        <v>8</v>
      </c>
    </row>
    <row r="12" spans="2:6" ht="14.4" x14ac:dyDescent="0.3">
      <c r="F12" s="51">
        <v>9</v>
      </c>
    </row>
    <row r="13" spans="2:6" ht="14.4" x14ac:dyDescent="0.3">
      <c r="F13" s="51">
        <v>10</v>
      </c>
    </row>
    <row r="14" spans="2:6" ht="14.4" x14ac:dyDescent="0.3">
      <c r="F14" s="51">
        <v>11</v>
      </c>
    </row>
    <row r="15" spans="2:6" ht="14.4" x14ac:dyDescent="0.3">
      <c r="F15" s="51">
        <v>12</v>
      </c>
    </row>
  </sheetData>
  <sheetProtection algorithmName="SHA-512" hashValue="GJ/Laylxguho4R+zb3Q2jv8MLbwAVUDSEJ5I/GMWNhoe7GYIwDBz16cB/bHlYDMXt9LquUiC/qcPjQXGBn0L2A==" saltValue="h/or0IpfmYKZ2Sr4T8LGe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4 Glas GOL</vt:lpstr>
      <vt:lpstr>Dropdown Kalk</vt:lpstr>
      <vt:lpstr>'Los 4 Glas GOL'!Drucktitel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Mews, Ingmar</dc:creator>
  <cp:lastModifiedBy>Gernemann, Annika</cp:lastModifiedBy>
  <dcterms:created xsi:type="dcterms:W3CDTF">2015-03-11T06:59:11Z</dcterms:created>
  <dcterms:modified xsi:type="dcterms:W3CDTF">2026-03-26T15:21:28Z</dcterms:modified>
</cp:coreProperties>
</file>